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A38" i="1" l="1"/>
  <c r="Y39" i="1"/>
  <c r="Z35" i="1"/>
  <c r="Y35" i="1"/>
  <c r="AD28" i="1"/>
  <c r="AA28" i="1"/>
  <c r="Z39" i="1"/>
  <c r="Z38" i="1"/>
  <c r="Y38" i="1"/>
  <c r="Z34" i="1"/>
  <c r="Y34" i="1"/>
  <c r="AA39" i="1"/>
  <c r="AA35" i="1"/>
  <c r="AA41" i="1"/>
  <c r="Z41" i="1"/>
  <c r="Y41" i="1"/>
  <c r="AA34" i="1"/>
</calcChain>
</file>

<file path=xl/sharedStrings.xml><?xml version="1.0" encoding="utf-8"?>
<sst xmlns="http://schemas.openxmlformats.org/spreadsheetml/2006/main" count="92" uniqueCount="74">
  <si>
    <t>Eppi ID</t>
  </si>
  <si>
    <t>TITLE</t>
  </si>
  <si>
    <t>AUTHOR</t>
  </si>
  <si>
    <t>JOURNAL</t>
  </si>
  <si>
    <t>YEAR</t>
  </si>
  <si>
    <t>VOLUME</t>
  </si>
  <si>
    <t>PAGE START-PAGE END</t>
  </si>
  <si>
    <t>AUTHOR E-MAIL</t>
  </si>
  <si>
    <t>STUDY COUNTRY</t>
  </si>
  <si>
    <t>LOCATION SITE/NAME</t>
  </si>
  <si>
    <t>LATITUDE</t>
  </si>
  <si>
    <t>LONGITUDE</t>
  </si>
  <si>
    <t>KÖPPEN CLIMATE ZONE</t>
  </si>
  <si>
    <t>Effect of shallow tillage, moldboard plowing, straw management and compost addition on soil organic matter and nitrogen in a dryland barley/wheat-vetch rotation</t>
  </si>
  <si>
    <t>Sommer R ; Ryan J ; Masri S ; Singh M ; Diekmann J</t>
  </si>
  <si>
    <t>Soil &amp; Tillage Research</t>
  </si>
  <si>
    <t>115-116</t>
  </si>
  <si>
    <t>39-46</t>
  </si>
  <si>
    <t>J.Ryan@cgiar.org</t>
  </si>
  <si>
    <t>Syria</t>
  </si>
  <si>
    <t>Tel Hadya, Aleppo</t>
  </si>
  <si>
    <t>Csa</t>
  </si>
  <si>
    <t>INTERVENTION (crop rotation / fertiliser / amendments / catch crop / tillage / multiple / farming system)</t>
  </si>
  <si>
    <t>NUMBER OF TREATMENTS</t>
  </si>
  <si>
    <t>WHICH TREATMENTS</t>
  </si>
  <si>
    <t>2*5</t>
  </si>
  <si>
    <t>CT,ST (shallow)/ A: burn all, B: remove straw,incorporate stubble, C: straw and stubble incorporation, D: straw and stubble incorporation + compost application every second year, E:  straw and stubble incorporation + compost application every fourth year</t>
  </si>
  <si>
    <t>DATA LOCATION</t>
  </si>
  <si>
    <t>BULK DENSITY (measured / calculated / not present)</t>
  </si>
  <si>
    <t>VARIANCE PRESENTED</t>
  </si>
  <si>
    <t>Variability Measure</t>
  </si>
  <si>
    <t>CRITICAL APPRAISAL, PRELIMINARY COMMENT</t>
  </si>
  <si>
    <t>Figure 2</t>
  </si>
  <si>
    <t>not reported</t>
  </si>
  <si>
    <t>no - only LSD</t>
  </si>
  <si>
    <t>None (overall SD calculable)</t>
  </si>
  <si>
    <t>no variancde</t>
  </si>
  <si>
    <t>Figure 2. Average soil organic matter content in 2003 and 2008 at 0–20 cm depth in
response to residue and tillage-management; LSD of 2003 data for
tillage   residue = 1.85 g 100 g 1.</t>
  </si>
  <si>
    <t>SOM (g/kg)</t>
  </si>
  <si>
    <t>Year</t>
  </si>
  <si>
    <t>Conventional tillage</t>
  </si>
  <si>
    <t>Shallow tillage</t>
  </si>
  <si>
    <t>Amendments</t>
  </si>
  <si>
    <t>Burning</t>
  </si>
  <si>
    <t>Removing</t>
  </si>
  <si>
    <t>Incorporating</t>
  </si>
  <si>
    <t>Incorporating + compost (2 yr)</t>
  </si>
  <si>
    <t>Incorporating + compost (4 yr)</t>
  </si>
  <si>
    <t>LSD(0.05)</t>
  </si>
  <si>
    <t>2003 tillage x residue</t>
  </si>
  <si>
    <t>2003 tillage</t>
  </si>
  <si>
    <t>Figure 3. Distribution of soil organic matter with depth as a function of residue management for (a) shallow tillage and (b) conventional tillage management; LSD for
residue   depth within the same level of tillage = 1.80 g kg 1.</t>
  </si>
  <si>
    <t>Depth (cm)</t>
  </si>
  <si>
    <t>LSD(0.05) (residue x depth)</t>
  </si>
  <si>
    <t>Incoporating</t>
  </si>
  <si>
    <t>Only mention of bulk density in text: Thus, at a soil bulk density of 1.2 g cm 3 about 9.3 Mg ha 1 of carbon (SOC) could be sequestered in 0–20 cm depth; or 1.55 Mg C ha 1 year 1 if a linear increase in SOC over time was assumed.</t>
  </si>
  <si>
    <t xml:space="preserve">Tillage management comprised: 1. Deep (=conventional) tillage with a moldboard plough after cereals to a depth of 30 cm, and with a ‘‘ducksfoot’’ cultivator (12 cm) after vetch (Vicia sativa). 2. Shallow tillage with a ducksfoot cultivator every year. As compared to a soil inverting moldboard plough, the ducksfoot cultivator merely loosens the topsoil (without inverting it) and cuts weeds. It is thus a much lighter, and therefore presumably less soil disturbing (more soil conserving) tillage implement. The underlying hypothesis of comparing the two tillage treatments was that a light tillage by a ducksfoot cultivator would be sufficient for seedbed preparation also of cereals, while at the same time it could contribute to conserving land resources and improving soil fertility, either stand-alone (without any change in residue management) or in combinations with an improved residue management (residue retention and incorporation) and addition of compost. </t>
  </si>
  <si>
    <t xml:space="preserve">The residue management involved: 1. Burning all straw and stubble; this is a widespread practice in the study region under intensified crop production, when irrigated summer cropping immediately follows rainfed winter crops. 2. Removing (baling) of loose cereal straw (cut to 10–15 cm) and incorporating stubble into the soil by tillage; this is the traditional residue management form. 3. Incorporating both, straw and stubble into the soil. 4. Incorporating straw and stubble and applying 10 Mg dry matter ha_1 of compost before planting of barley or wheat (if applicable), i.e. every second year; 5. Incorporating straw and stubble and applying 10 Mg dry matter ha_1 of compost once every 4 years before planting of barley. Residue treatments 3–5 were three levels of what we believe could be an improved residue management practice. The compost material was prepared by piling up mounds consisting of a mixture of roughly 75% straw and plant residues, 20% sheep manure, and 5% soil from the station for a period of 2 years. The compost contained about 1% N and 0.23% P. </t>
  </si>
  <si>
    <t>amendments / tillage</t>
  </si>
  <si>
    <t>ES</t>
  </si>
  <si>
    <t>0-15</t>
  </si>
  <si>
    <t>mean</t>
  </si>
  <si>
    <t>SD</t>
  </si>
  <si>
    <t>n</t>
  </si>
  <si>
    <t>Depth correction</t>
  </si>
  <si>
    <t>RT</t>
  </si>
  <si>
    <t>CT</t>
  </si>
  <si>
    <t>RT-CT</t>
  </si>
  <si>
    <t>0-5</t>
  </si>
  <si>
    <t>20-30</t>
  </si>
  <si>
    <t>10-20</t>
  </si>
  <si>
    <t>5-10</t>
  </si>
  <si>
    <t>15-30</t>
  </si>
  <si>
    <t>t(5df)</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</si>
</sst>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6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Alignment="1">
      <alignment vertical="center"/>
    </xf>
    <xf numFmtId="0" fontId="2" fillId="0" borderId="0" xfId="0" applyNumberFormat="1" applyFont="1" applyFill="1" applyAlignment="1"/>
    <xf numFmtId="0" fontId="0" fillId="0" borderId="0" xfId="0" applyAlignment="1"/>
    <xf numFmtId="0" fontId="0" fillId="0" borderId="0" xfId="0" quotePrefix="1"/>
    <xf numFmtId="0" fontId="5" fillId="2" borderId="0" xfId="0" applyFont="1" applyFill="1"/>
    <xf numFmtId="0" fontId="6" fillId="0" borderId="0" xfId="0" applyFont="1" applyAlignment="1">
      <alignment horizontal="left" vertical="center"/>
    </xf>
    <xf numFmtId="0" fontId="0" fillId="0" borderId="0" xfId="0" applyAlignment="1">
      <alignment horizontal="center"/>
    </xf>
    <xf numFmtId="0" fontId="0" fillId="0" borderId="0" xfId="0" applyAlignment="1">
      <alignment wrapText="1"/>
    </xf>
  </cellXfs>
  <cellStyles count="6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tabSelected="1" topLeftCell="R8" workbookViewId="0">
      <selection activeCell="AA38" sqref="AA38"/>
    </sheetView>
  </sheetViews>
  <sheetFormatPr baseColWidth="10" defaultColWidth="11" defaultRowHeight="15" x14ac:dyDescent="0"/>
  <sheetData>
    <row r="1" spans="1:26">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27</v>
      </c>
      <c r="R1" s="1" t="s">
        <v>28</v>
      </c>
      <c r="S1" s="1" t="s">
        <v>29</v>
      </c>
      <c r="T1" s="1" t="s">
        <v>30</v>
      </c>
      <c r="U1" s="1" t="s">
        <v>31</v>
      </c>
      <c r="W1" s="10" t="s">
        <v>37</v>
      </c>
    </row>
    <row r="2" spans="1:26">
      <c r="A2" s="5">
        <v>10244634</v>
      </c>
      <c r="B2" s="6" t="s">
        <v>13</v>
      </c>
      <c r="C2" s="5" t="s">
        <v>14</v>
      </c>
      <c r="D2" s="5" t="s">
        <v>15</v>
      </c>
      <c r="E2" s="5">
        <v>2011</v>
      </c>
      <c r="F2" s="5" t="s">
        <v>16</v>
      </c>
      <c r="G2" s="7" t="s">
        <v>17</v>
      </c>
      <c r="H2" s="8" t="s">
        <v>18</v>
      </c>
      <c r="I2" s="5" t="s">
        <v>19</v>
      </c>
      <c r="J2" s="5" t="s">
        <v>20</v>
      </c>
      <c r="K2" s="9">
        <v>36.195</v>
      </c>
      <c r="L2" s="9">
        <v>37.119999999999997</v>
      </c>
      <c r="M2" s="5" t="s">
        <v>21</v>
      </c>
      <c r="N2" s="5" t="s">
        <v>58</v>
      </c>
      <c r="O2" s="5" t="s">
        <v>25</v>
      </c>
      <c r="P2" s="5" t="s">
        <v>26</v>
      </c>
      <c r="Q2" s="5" t="s">
        <v>32</v>
      </c>
      <c r="R2" s="5" t="s">
        <v>33</v>
      </c>
      <c r="S2" s="5" t="s">
        <v>34</v>
      </c>
      <c r="T2" s="5" t="s">
        <v>35</v>
      </c>
      <c r="U2" s="5" t="s">
        <v>36</v>
      </c>
      <c r="W2" s="5" t="s">
        <v>38</v>
      </c>
    </row>
    <row r="3" spans="1:26">
      <c r="W3" t="s">
        <v>42</v>
      </c>
      <c r="X3" t="s">
        <v>39</v>
      </c>
      <c r="Y3" t="s">
        <v>40</v>
      </c>
      <c r="Z3" t="s">
        <v>41</v>
      </c>
    </row>
    <row r="4" spans="1:26">
      <c r="A4" s="15" t="s">
        <v>56</v>
      </c>
      <c r="B4" s="15"/>
      <c r="C4" s="15"/>
      <c r="D4" s="15"/>
      <c r="E4" s="15"/>
      <c r="F4" s="15"/>
      <c r="G4" s="15"/>
      <c r="H4" s="15"/>
      <c r="I4" s="15"/>
      <c r="J4" s="15"/>
      <c r="K4" s="15"/>
      <c r="L4" s="15"/>
      <c r="M4" s="15"/>
      <c r="N4" s="15"/>
      <c r="O4" s="15"/>
      <c r="P4" s="15"/>
      <c r="Q4" s="15"/>
      <c r="R4" s="15"/>
      <c r="S4" s="15"/>
      <c r="W4" t="s">
        <v>43</v>
      </c>
      <c r="X4">
        <v>2003</v>
      </c>
      <c r="Y4">
        <v>9.5585412667946201</v>
      </c>
      <c r="Z4">
        <v>12.130518234165001</v>
      </c>
    </row>
    <row r="5" spans="1:26">
      <c r="A5" s="15"/>
      <c r="B5" s="15"/>
      <c r="C5" s="15"/>
      <c r="D5" s="15"/>
      <c r="E5" s="15"/>
      <c r="F5" s="15"/>
      <c r="G5" s="15"/>
      <c r="H5" s="15"/>
      <c r="I5" s="15"/>
      <c r="J5" s="15"/>
      <c r="K5" s="15"/>
      <c r="L5" s="15"/>
      <c r="M5" s="15"/>
      <c r="N5" s="15"/>
      <c r="O5" s="15"/>
      <c r="P5" s="15"/>
      <c r="Q5" s="15"/>
      <c r="R5" s="15"/>
      <c r="S5" s="15"/>
      <c r="X5">
        <v>2008</v>
      </c>
      <c r="Y5">
        <v>10.9021113243762</v>
      </c>
      <c r="Z5">
        <v>12.5911708253358</v>
      </c>
    </row>
    <row r="6" spans="1:26">
      <c r="A6" s="15"/>
      <c r="B6" s="15"/>
      <c r="C6" s="15"/>
      <c r="D6" s="15"/>
      <c r="E6" s="15"/>
      <c r="F6" s="15"/>
      <c r="G6" s="15"/>
      <c r="H6" s="15"/>
      <c r="I6" s="15"/>
      <c r="J6" s="15"/>
      <c r="K6" s="15"/>
      <c r="L6" s="15"/>
      <c r="M6" s="15"/>
      <c r="N6" s="15"/>
      <c r="O6" s="15"/>
      <c r="P6" s="15"/>
      <c r="Q6" s="15"/>
      <c r="R6" s="15"/>
      <c r="S6" s="15"/>
      <c r="W6" t="s">
        <v>44</v>
      </c>
      <c r="X6">
        <v>2003</v>
      </c>
      <c r="Y6">
        <v>9.9040307101727407</v>
      </c>
      <c r="Z6">
        <v>11.2859884836852</v>
      </c>
    </row>
    <row r="7" spans="1:26">
      <c r="A7" s="15"/>
      <c r="B7" s="15"/>
      <c r="C7" s="15"/>
      <c r="D7" s="15"/>
      <c r="E7" s="15"/>
      <c r="F7" s="15"/>
      <c r="G7" s="15"/>
      <c r="H7" s="15"/>
      <c r="I7" s="15"/>
      <c r="J7" s="15"/>
      <c r="K7" s="15"/>
      <c r="L7" s="15"/>
      <c r="M7" s="15"/>
      <c r="N7" s="15"/>
      <c r="O7" s="15"/>
      <c r="P7" s="15"/>
      <c r="Q7" s="15"/>
      <c r="R7" s="15"/>
      <c r="S7" s="15"/>
      <c r="X7">
        <v>2008</v>
      </c>
      <c r="Y7">
        <v>11.1324376199616</v>
      </c>
      <c r="Z7">
        <v>15.3934740882917</v>
      </c>
    </row>
    <row r="8" spans="1:26">
      <c r="W8" t="s">
        <v>45</v>
      </c>
      <c r="X8">
        <v>2003</v>
      </c>
      <c r="Y8">
        <v>9.5969289827255295</v>
      </c>
      <c r="Z8">
        <v>11.7850287907869</v>
      </c>
    </row>
    <row r="9" spans="1:26">
      <c r="A9" s="15" t="s">
        <v>57</v>
      </c>
      <c r="B9" s="15"/>
      <c r="C9" s="15"/>
      <c r="D9" s="15"/>
      <c r="E9" s="15"/>
      <c r="F9" s="15"/>
      <c r="G9" s="15"/>
      <c r="H9" s="15"/>
      <c r="I9" s="15"/>
      <c r="J9" s="15"/>
      <c r="K9" s="15"/>
      <c r="L9" s="15"/>
      <c r="M9" s="15"/>
      <c r="N9" s="15"/>
      <c r="O9" s="15"/>
      <c r="P9" s="15"/>
      <c r="Q9" s="15"/>
      <c r="R9" s="15"/>
      <c r="S9" s="15"/>
      <c r="X9">
        <v>2008</v>
      </c>
      <c r="Y9">
        <v>11.1324376199616</v>
      </c>
      <c r="Z9">
        <v>14.165067178502801</v>
      </c>
    </row>
    <row r="10" spans="1:26">
      <c r="A10" s="15"/>
      <c r="B10" s="15"/>
      <c r="C10" s="15"/>
      <c r="D10" s="15"/>
      <c r="E10" s="15"/>
      <c r="F10" s="15"/>
      <c r="G10" s="15"/>
      <c r="H10" s="15"/>
      <c r="I10" s="15"/>
      <c r="J10" s="15"/>
      <c r="K10" s="15"/>
      <c r="L10" s="15"/>
      <c r="M10" s="15"/>
      <c r="N10" s="15"/>
      <c r="O10" s="15"/>
      <c r="P10" s="15"/>
      <c r="Q10" s="15"/>
      <c r="R10" s="15"/>
      <c r="S10" s="15"/>
      <c r="W10" t="s">
        <v>46</v>
      </c>
      <c r="X10">
        <v>2003</v>
      </c>
      <c r="Y10">
        <v>13.128598848368499</v>
      </c>
      <c r="Z10">
        <v>16.679462571976899</v>
      </c>
    </row>
    <row r="11" spans="1:26">
      <c r="A11" s="15"/>
      <c r="B11" s="15"/>
      <c r="C11" s="15"/>
      <c r="D11" s="15"/>
      <c r="E11" s="15"/>
      <c r="F11" s="15"/>
      <c r="G11" s="15"/>
      <c r="H11" s="15"/>
      <c r="I11" s="15"/>
      <c r="J11" s="15"/>
      <c r="K11" s="15"/>
      <c r="L11" s="15"/>
      <c r="M11" s="15"/>
      <c r="N11" s="15"/>
      <c r="O11" s="15"/>
      <c r="P11" s="15"/>
      <c r="Q11" s="15"/>
      <c r="R11" s="15"/>
      <c r="S11" s="15"/>
      <c r="X11">
        <v>2008</v>
      </c>
      <c r="Y11">
        <v>14.3570057581573</v>
      </c>
      <c r="Z11">
        <v>17.927063339731198</v>
      </c>
    </row>
    <row r="12" spans="1:26">
      <c r="A12" s="15"/>
      <c r="B12" s="15"/>
      <c r="C12" s="15"/>
      <c r="D12" s="15"/>
      <c r="E12" s="15"/>
      <c r="F12" s="15"/>
      <c r="G12" s="15"/>
      <c r="H12" s="15"/>
      <c r="I12" s="15"/>
      <c r="J12" s="15"/>
      <c r="K12" s="15"/>
      <c r="L12" s="15"/>
      <c r="M12" s="15"/>
      <c r="N12" s="15"/>
      <c r="O12" s="15"/>
      <c r="P12" s="15"/>
      <c r="Q12" s="15"/>
      <c r="R12" s="15"/>
      <c r="S12" s="15"/>
      <c r="W12" t="s">
        <v>47</v>
      </c>
      <c r="X12">
        <v>2003</v>
      </c>
      <c r="Y12">
        <v>9.8464491362763908</v>
      </c>
      <c r="Z12">
        <v>13.397312859884799</v>
      </c>
    </row>
    <row r="13" spans="1:26">
      <c r="A13" s="15"/>
      <c r="B13" s="15"/>
      <c r="C13" s="15"/>
      <c r="D13" s="15"/>
      <c r="E13" s="15"/>
      <c r="F13" s="15"/>
      <c r="G13" s="15"/>
      <c r="H13" s="15"/>
      <c r="I13" s="15"/>
      <c r="J13" s="15"/>
      <c r="K13" s="15"/>
      <c r="L13" s="15"/>
      <c r="M13" s="15"/>
      <c r="N13" s="15"/>
      <c r="O13" s="15"/>
      <c r="P13" s="15"/>
      <c r="Q13" s="15"/>
      <c r="R13" s="15"/>
      <c r="S13" s="15"/>
      <c r="X13">
        <v>2008</v>
      </c>
      <c r="Y13">
        <v>12.936660268714</v>
      </c>
      <c r="Z13">
        <v>17.466410748560399</v>
      </c>
    </row>
    <row r="15" spans="1:26">
      <c r="W15" t="s">
        <v>48</v>
      </c>
      <c r="X15" t="s">
        <v>49</v>
      </c>
      <c r="Y15">
        <v>1.85</v>
      </c>
    </row>
    <row r="16" spans="1:26">
      <c r="X16" t="s">
        <v>50</v>
      </c>
      <c r="Y16">
        <v>1.3</v>
      </c>
    </row>
    <row r="19" spans="22:33">
      <c r="W19" s="10" t="s">
        <v>51</v>
      </c>
    </row>
    <row r="20" spans="22:33">
      <c r="W20" t="s">
        <v>38</v>
      </c>
      <c r="X20" s="14" t="s">
        <v>41</v>
      </c>
      <c r="Y20" s="14"/>
      <c r="Z20" s="14"/>
      <c r="AA20" s="14"/>
      <c r="AB20" s="14"/>
      <c r="AC20" s="14" t="s">
        <v>40</v>
      </c>
      <c r="AD20" s="14"/>
      <c r="AE20" s="14"/>
      <c r="AF20" s="14"/>
      <c r="AG20" s="14"/>
    </row>
    <row r="21" spans="22:33">
      <c r="W21" t="s">
        <v>52</v>
      </c>
      <c r="X21" t="s">
        <v>43</v>
      </c>
      <c r="Y21" t="s">
        <v>44</v>
      </c>
      <c r="Z21" t="s">
        <v>54</v>
      </c>
      <c r="AA21" t="s">
        <v>46</v>
      </c>
      <c r="AB21" t="s">
        <v>47</v>
      </c>
      <c r="AC21" t="s">
        <v>43</v>
      </c>
      <c r="AD21" t="s">
        <v>44</v>
      </c>
      <c r="AE21" t="s">
        <v>54</v>
      </c>
      <c r="AF21" t="s">
        <v>46</v>
      </c>
      <c r="AG21" t="s">
        <v>47</v>
      </c>
    </row>
    <row r="22" spans="22:33">
      <c r="V22" t="s">
        <v>68</v>
      </c>
      <c r="W22">
        <v>2.5</v>
      </c>
      <c r="X22">
        <v>16.556217775885699</v>
      </c>
      <c r="Y22">
        <v>15.225864434038099</v>
      </c>
      <c r="Z22">
        <v>15.5510619176008</v>
      </c>
      <c r="AA22">
        <v>24.774845087744101</v>
      </c>
      <c r="AB22">
        <v>18.2708954164892</v>
      </c>
      <c r="AC22">
        <v>9.6604982819652392</v>
      </c>
      <c r="AD22">
        <v>10.0759743365511</v>
      </c>
      <c r="AE22">
        <v>9.6307722870474901</v>
      </c>
      <c r="AF22">
        <v>14.9726564084567</v>
      </c>
      <c r="AG22">
        <v>9.7792057261326502</v>
      </c>
    </row>
    <row r="23" spans="22:33">
      <c r="V23" s="11" t="s">
        <v>71</v>
      </c>
      <c r="W23">
        <v>7.5</v>
      </c>
      <c r="X23">
        <v>13.5407502010311</v>
      </c>
      <c r="Y23">
        <v>12.180833451586899</v>
      </c>
      <c r="Z23">
        <v>13.718130646610801</v>
      </c>
      <c r="AA23">
        <v>20.6950948394115</v>
      </c>
      <c r="AB23">
        <v>15.344118064424499</v>
      </c>
      <c r="AC23">
        <v>9.7452050840118503</v>
      </c>
      <c r="AD23">
        <v>10.101376550389899</v>
      </c>
      <c r="AE23">
        <v>9.7154790890941101</v>
      </c>
      <c r="AF23">
        <v>13.039385793533301</v>
      </c>
      <c r="AG23">
        <v>10.0123459672644</v>
      </c>
    </row>
    <row r="24" spans="22:33">
      <c r="V24" s="11" t="s">
        <v>70</v>
      </c>
      <c r="W24">
        <v>15</v>
      </c>
      <c r="X24">
        <v>9.0471122463459608</v>
      </c>
      <c r="Y24">
        <v>8.7810415779764401</v>
      </c>
      <c r="Z24">
        <v>8.8106049855730593</v>
      </c>
      <c r="AA24">
        <v>10.49571921858</v>
      </c>
      <c r="AB24">
        <v>9.9044510666477397</v>
      </c>
      <c r="AC24">
        <v>9.2639879034756003</v>
      </c>
      <c r="AD24">
        <v>9.7091408191033803</v>
      </c>
      <c r="AE24">
        <v>9.4419999358508093</v>
      </c>
      <c r="AF24">
        <v>12.0832897024515</v>
      </c>
      <c r="AG24">
        <v>9.7684945411870796</v>
      </c>
    </row>
    <row r="25" spans="22:33">
      <c r="V25" t="s">
        <v>69</v>
      </c>
      <c r="W25">
        <v>25</v>
      </c>
      <c r="X25">
        <v>6.6820396386169003</v>
      </c>
      <c r="Y25">
        <v>7.1550541601627096</v>
      </c>
      <c r="Z25">
        <v>7.1846175677593296</v>
      </c>
      <c r="AA25">
        <v>7.5393784589186801</v>
      </c>
      <c r="AB25">
        <v>7.5985052741119103</v>
      </c>
      <c r="AC25">
        <v>8.7509319713580194</v>
      </c>
      <c r="AD25">
        <v>9.0180728546105797</v>
      </c>
      <c r="AE25">
        <v>9.9972127334881105</v>
      </c>
      <c r="AF25">
        <v>11.065727132622399</v>
      </c>
      <c r="AG25">
        <v>8.0387364402294708</v>
      </c>
    </row>
    <row r="27" spans="22:33">
      <c r="W27" t="s">
        <v>53</v>
      </c>
      <c r="X27" s="14">
        <v>1.8033678633933299</v>
      </c>
      <c r="Y27" s="14"/>
      <c r="Z27" s="14"/>
      <c r="AA27" s="14"/>
      <c r="AB27" s="14"/>
      <c r="AC27" s="14">
        <v>1.7806607963870196</v>
      </c>
      <c r="AD27" s="14"/>
      <c r="AE27" s="14"/>
      <c r="AF27" s="14"/>
      <c r="AG27" s="14"/>
    </row>
    <row r="28" spans="22:33">
      <c r="W28" t="s">
        <v>73</v>
      </c>
      <c r="X28" s="13">
        <v>2.57058184</v>
      </c>
      <c r="Z28" t="s">
        <v>62</v>
      </c>
      <c r="AA28">
        <f>SQRT(((X27/X28)^2)/(1/2+1/2))</f>
        <v>0.70154073110285797</v>
      </c>
      <c r="AC28" t="s">
        <v>62</v>
      </c>
      <c r="AD28">
        <f>SQRT((AC27/X28)^2/(1/2+1/2))</f>
        <v>0.69270729633218742</v>
      </c>
    </row>
    <row r="30" spans="22:33">
      <c r="W30" t="s">
        <v>55</v>
      </c>
    </row>
    <row r="33" spans="23:27">
      <c r="W33" t="s">
        <v>59</v>
      </c>
      <c r="Y33" t="s">
        <v>65</v>
      </c>
      <c r="Z33" t="s">
        <v>66</v>
      </c>
      <c r="AA33" s="12" t="s">
        <v>67</v>
      </c>
    </row>
    <row r="34" spans="23:27">
      <c r="W34" t="s">
        <v>60</v>
      </c>
      <c r="X34" t="s">
        <v>61</v>
      </c>
      <c r="Y34">
        <f>(AVERAGE(X22:AB22)*5+AVERAGE(X23:AB23)*5+AVERAGE(X24:AB24)*10)/20/1.724</f>
        <v>7.5387375297293824</v>
      </c>
      <c r="Z34">
        <f>(AVERAGE(AC22:AG22)*5+AVERAGE(AC23:AG23)*5+AVERAGE(AC24:AG24)*10)/20/1.724</f>
        <v>6.0112159318034655</v>
      </c>
      <c r="AA34" s="12">
        <f>Y34-Z34</f>
        <v>1.5275215979259169</v>
      </c>
    </row>
    <row r="35" spans="23:27">
      <c r="X35" t="s">
        <v>62</v>
      </c>
      <c r="Y35">
        <f>AA28/1.724</f>
        <v>0.40692617813390836</v>
      </c>
      <c r="Z35">
        <f>AD28/1.724</f>
        <v>0.40180237606275371</v>
      </c>
      <c r="AA35" s="12">
        <f>SQRT((Y35^2+Z35^2)/2)</f>
        <v>0.40437239264095654</v>
      </c>
    </row>
    <row r="36" spans="23:27">
      <c r="X36" t="s">
        <v>63</v>
      </c>
      <c r="Y36">
        <v>2</v>
      </c>
      <c r="Z36">
        <v>2</v>
      </c>
      <c r="AA36" s="12">
        <v>4</v>
      </c>
    </row>
    <row r="37" spans="23:27">
      <c r="X37" t="s">
        <v>64</v>
      </c>
      <c r="Y37">
        <v>1</v>
      </c>
      <c r="Z37">
        <v>1</v>
      </c>
      <c r="AA37" s="12">
        <v>1</v>
      </c>
    </row>
    <row r="38" spans="23:27">
      <c r="W38" t="s">
        <v>72</v>
      </c>
      <c r="X38" t="s">
        <v>61</v>
      </c>
      <c r="Y38">
        <f>AVERAGE(X25:AB25)/1.724</f>
        <v>4.1948486194396208</v>
      </c>
      <c r="Z38">
        <f>AVERAGE(AC25:AG25)/1.724</f>
        <v>5.4374340060682815</v>
      </c>
      <c r="AA38" s="12">
        <f>Y38-Z38</f>
        <v>-1.2425853866286607</v>
      </c>
    </row>
    <row r="39" spans="23:27">
      <c r="X39" t="s">
        <v>62</v>
      </c>
      <c r="Y39">
        <f>Y35</f>
        <v>0.40692617813390836</v>
      </c>
      <c r="Z39">
        <f>Z35</f>
        <v>0.40180237606275371</v>
      </c>
      <c r="AA39" s="12">
        <f>SQRT((Y39^2+Z39^2)/2)</f>
        <v>0.40437239264095654</v>
      </c>
    </row>
    <row r="40" spans="23:27">
      <c r="X40" t="s">
        <v>63</v>
      </c>
      <c r="Y40">
        <v>2</v>
      </c>
      <c r="Z40">
        <v>2</v>
      </c>
      <c r="AA40" s="12">
        <v>4</v>
      </c>
    </row>
    <row r="41" spans="23:27">
      <c r="X41" t="s">
        <v>64</v>
      </c>
      <c r="Y41">
        <f>2/3</f>
        <v>0.66666666666666663</v>
      </c>
      <c r="Z41">
        <f>2/3</f>
        <v>0.66666666666666663</v>
      </c>
      <c r="AA41" s="12">
        <f>2/3</f>
        <v>0.66666666666666663</v>
      </c>
    </row>
  </sheetData>
  <mergeCells count="6">
    <mergeCell ref="X20:AB20"/>
    <mergeCell ref="AC20:AG20"/>
    <mergeCell ref="X27:AB27"/>
    <mergeCell ref="AC27:AG27"/>
    <mergeCell ref="A4:S7"/>
    <mergeCell ref="A9:S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2015-07-08T04:39:21Z</dcterms:created>
  <dcterms:modified xsi:type="dcterms:W3CDTF">2016-03-28T07:31:22Z</dcterms:modified>
</cp:coreProperties>
</file>